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Mhs'!$A$1:$L$50</definedName>
    <definedName name="_xlnm.Print_Area" localSheetId="0">'Nilai Partisipasi'!$A$1:$I$51</definedName>
    <definedName name="_xlnm.Print_Area" localSheetId="1">'Rekap Nilai Non Praktek'!$A$1:$K$50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C27" i="5" l="1"/>
  <c r="C28" i="5"/>
  <c r="C29" i="5"/>
  <c r="C30" i="5"/>
  <c r="C31" i="5"/>
  <c r="C32" i="5"/>
  <c r="C33" i="5"/>
  <c r="C34" i="5"/>
  <c r="C35" i="5"/>
  <c r="C36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14" i="13"/>
  <c r="I28" i="13" l="1"/>
  <c r="I29" i="13"/>
  <c r="I30" i="13"/>
  <c r="I31" i="13"/>
  <c r="I32" i="13"/>
  <c r="I33" i="13"/>
  <c r="I34" i="13"/>
  <c r="I3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<sst xmlns="http://schemas.openxmlformats.org/spreadsheetml/2006/main" count="193" uniqueCount="148">
  <si>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</si>
  <si>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</si>
  <si>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</si>
  <si>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</si>
  <si>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</si>
  <si>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</si>
  <si>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</si>
  <si>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</si>
  <si>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</si>
  <si>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</si>
  <si>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</si>
  <si>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</si>
  <si>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</si>
  <si>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</si>
  <si>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</si>
  <si>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</si>
  <si>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</si>
  <si>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</si>
  <si>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</si>
  <si>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</si>
  <si>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</si>
  <si>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</si>
  <si>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</si>
  <si>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</si>
  <si>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</si>
  <si>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</si>
  <si>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</si>
  <si>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</si>
  <si>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</si>
  <si>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</si>
  <si>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</si>
  <si>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</si>
  <si>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</si>
  <si>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</si>
  <si>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</si>
  <si>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</si>
  <si>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</si>
  <si>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</si>
  <si>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</si>
  <si>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</si>
  <si>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</si>
  <si>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</si>
  <si>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</si>
  <si>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</si>
  <si>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</si>
  <si>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</si>
  <si>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</si>
  <si>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</si>
  <si>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</si>
  <si>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</si>
  <si>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</si>
  <si>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</si>
  <si>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</si>
  <si>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</si>
  <si>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</si>
  <si>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</si>
  <si>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</si>
  <si>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</si>
  <si>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</si>
  <si>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</si>
  <si>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</si>
  <si>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</si>
  <si>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</si>
  <si>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</si>
  <si>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</si>
  <si>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</si>
  <si>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</si>
  <si>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</si>
  <si>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</si>
  <si>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</si>
  <si>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</si>
  <si>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</si>
  <si>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</si>
  <si>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</si>
  <si>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</si>
  <si>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</si>
  <si>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</si>
  <si>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</si>
  <si>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</si>
  <si>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</si>
  <si>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</si>
  <si>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</si>
  <si>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</si>
  <si>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</si>
  <si>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</si>
  <si>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</si>
  <si>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</si>
  <si>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</si>
  <si>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</si>
  <si>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</si>
  <si>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</si>
  <si>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</si>
  <si>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</si>
  <si>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</si>
  <si>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</si>
  <si>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</si>
  <si>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</si>
  <si>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</si>
  <si>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</si>
  <si>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Kemuning</t>
  </si>
  <si>
    <t>: Indragiri Hilir</t>
  </si>
  <si>
    <t>SYAHRANI WULANDARI</t>
  </si>
  <si>
    <t>SITI ROHANA</t>
  </si>
  <si>
    <t>SITI NURFAHDILLA</t>
  </si>
  <si>
    <t>RINIKA AULA</t>
  </si>
  <si>
    <t>PUTRI NURHAMIDA</t>
  </si>
  <si>
    <t>PUTRI AYU NINGRUM DALIMUNTHE</t>
  </si>
  <si>
    <t>MIA SAFITRI</t>
  </si>
  <si>
    <t>MARIATI</t>
  </si>
  <si>
    <t>INTAN YULISTIANA</t>
  </si>
  <si>
    <t>FAHDILLAH INDAH SAFITRI</t>
  </si>
  <si>
    <t>DINDA PRATIWI</t>
  </si>
  <si>
    <t>ARIKA FEBIYANA</t>
  </si>
  <si>
    <t>PUTRI TRI UTAMI</t>
  </si>
  <si>
    <t>SITI AISYAH</t>
  </si>
  <si>
    <t>RANDI KURNIAWAN</t>
  </si>
  <si>
    <t>PUJI LESTARI</t>
  </si>
  <si>
    <t>NUNIK RAHAYU</t>
  </si>
  <si>
    <t>M. RISTANG</t>
  </si>
  <si>
    <t>EMA YUSNIAR</t>
  </si>
  <si>
    <t>ALFIATUL NIKMAH</t>
  </si>
  <si>
    <t>KARSELA</t>
  </si>
  <si>
    <t>ZLINDRI NABELA</t>
  </si>
  <si>
    <t>856454872</t>
  </si>
  <si>
    <t>856454905</t>
  </si>
  <si>
    <t>856455082</t>
  </si>
  <si>
    <t>856455108</t>
  </si>
  <si>
    <t>856455115</t>
  </si>
  <si>
    <t>856455122</t>
  </si>
  <si>
    <t>856455147</t>
  </si>
  <si>
    <t>856455154</t>
  </si>
  <si>
    <t>856455161</t>
  </si>
  <si>
    <t>856455179</t>
  </si>
  <si>
    <t>856455186</t>
  </si>
  <si>
    <t>856455193</t>
  </si>
  <si>
    <t>856455201</t>
  </si>
  <si>
    <t>856455219</t>
  </si>
  <si>
    <t>856455226</t>
  </si>
  <si>
    <t>856455233</t>
  </si>
  <si>
    <t>856455258</t>
  </si>
  <si>
    <t>856455265</t>
  </si>
  <si>
    <t>856455272</t>
  </si>
  <si>
    <t>856455297</t>
  </si>
  <si>
    <t>856456131</t>
  </si>
  <si>
    <t>856456149</t>
  </si>
  <si>
    <t>: 2 (dua)</t>
  </si>
  <si>
    <t>: 2021.1</t>
  </si>
  <si>
    <t>: 29276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</si>
</sst>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1"/>
  <sheetViews>
    <sheetView tabSelected="1" view="pageBreakPreview" topLeftCell="A13" zoomScale="80" zoomScaleNormal="100" zoomScaleSheetLayoutView="80" workbookViewId="0">
      <selection activeCell="H14" sqref="H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7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1" t="s">
        <v>93</v>
      </c>
      <c r="I1" s="52"/>
    </row>
    <row r="2" spans="2:9" ht="15" customHeight="1" x14ac:dyDescent="0.25">
      <c r="H2" s="53" t="s">
        <v>94</v>
      </c>
      <c r="I2" s="54"/>
    </row>
    <row r="4" spans="2:9" ht="21" customHeight="1" x14ac:dyDescent="0.25">
      <c r="B4" s="58" t="s">
        <v>40</v>
      </c>
      <c r="C4" s="58"/>
      <c r="D4" s="58"/>
      <c r="E4" s="58"/>
      <c r="F4" s="58"/>
      <c r="G4" s="58"/>
      <c r="H4" s="58"/>
      <c r="I4" s="58"/>
    </row>
    <row r="6" spans="2:9" ht="15" customHeight="1" x14ac:dyDescent="0.25">
      <c r="B6" s="57" t="s">
        <v>41</v>
      </c>
      <c r="C6" s="57"/>
      <c r="D6" s="1" t="s">
        <v>91</v>
      </c>
      <c r="G6" s="25" t="s">
        <v>6</v>
      </c>
      <c r="H6" s="25" t="s">
        <v>145</v>
      </c>
    </row>
    <row r="7" spans="2:9" ht="15" customHeight="1" x14ac:dyDescent="0.25">
      <c r="B7" s="57" t="s">
        <v>30</v>
      </c>
      <c r="C7" s="57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57" t="s">
        <v>31</v>
      </c>
      <c r="C8" s="57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7" t="s">
        <v>33</v>
      </c>
      <c r="C9" s="57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7" t="s">
        <v>34</v>
      </c>
      <c r="C10" s="57"/>
      <c r="D10" s="41" t="s">
        <v>146</v>
      </c>
      <c r="G10" s="25" t="s">
        <v>42</v>
      </c>
      <c r="H10" s="25" t="s">
        <v>147</v>
      </c>
    </row>
    <row r="11" spans="2:9" ht="15" customHeight="1" x14ac:dyDescent="0.25">
      <c r="D11" s="1"/>
    </row>
    <row r="12" spans="2:9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5" t="s">
        <v>36</v>
      </c>
      <c r="G12" s="55"/>
      <c r="H12" s="55"/>
      <c r="I12" s="56" t="s">
        <v>43</v>
      </c>
    </row>
    <row r="13" spans="2:9" s="47" customFormat="1" ht="60" customHeight="1" x14ac:dyDescent="0.25">
      <c r="B13" s="56"/>
      <c r="C13" s="56"/>
      <c r="D13" s="56"/>
      <c r="E13" s="56"/>
      <c r="F13" s="46" t="s">
        <v>44</v>
      </c>
      <c r="G13" s="46" t="s">
        <v>45</v>
      </c>
      <c r="H13" s="46" t="s">
        <v>46</v>
      </c>
      <c r="I13" s="56"/>
    </row>
    <row r="14" spans="2:9" ht="15" customHeight="1" x14ac:dyDescent="0.25">
      <c r="B14" s="40">
        <v>1</v>
      </c>
      <c r="C14" s="35" t="s">
        <v>120</v>
      </c>
      <c r="D14" s="50" t="s">
        <v>142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112</v>
      </c>
      <c r="D15" s="50" t="s">
        <v>134</v>
      </c>
      <c r="E15" s="40"/>
      <c r="F15" s="39">
        <f t="shared" ref="F15:F35" si="0">E15*100/8</f>
        <v>0</v>
      </c>
      <c r="G15" s="39"/>
      <c r="H15" s="39"/>
      <c r="I15" s="42">
        <f t="shared" ref="I15:I35" si="1">((F15*4/10)+(G15*3/10)+(H15*3/10))</f>
        <v>0</v>
      </c>
    </row>
    <row r="16" spans="2:9" ht="15" customHeight="1" x14ac:dyDescent="0.25">
      <c r="B16" s="40">
        <v>3</v>
      </c>
      <c r="C16" s="35" t="s">
        <v>111</v>
      </c>
      <c r="D16" s="50" t="s">
        <v>133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119</v>
      </c>
      <c r="D17" s="50" t="s">
        <v>141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110</v>
      </c>
      <c r="D18" s="50" t="s">
        <v>132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109</v>
      </c>
      <c r="D19" s="50" t="s">
        <v>131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121</v>
      </c>
      <c r="D20" s="50" t="s">
        <v>143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118</v>
      </c>
      <c r="D21" s="50" t="s">
        <v>140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108</v>
      </c>
      <c r="D22" s="50" t="s">
        <v>130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107</v>
      </c>
      <c r="D23" s="50" t="s">
        <v>129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117</v>
      </c>
      <c r="D24" s="50" t="s">
        <v>139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116</v>
      </c>
      <c r="D25" s="50" t="s">
        <v>138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106</v>
      </c>
      <c r="D26" s="50" t="s">
        <v>128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105</v>
      </c>
      <c r="D27" s="50" t="s">
        <v>127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113</v>
      </c>
      <c r="D28" s="50" t="s">
        <v>135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115</v>
      </c>
      <c r="D29" s="50" t="s">
        <v>137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104</v>
      </c>
      <c r="D30" s="50" t="s">
        <v>126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114</v>
      </c>
      <c r="D31" s="50" t="s">
        <v>136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103</v>
      </c>
      <c r="D32" s="50" t="s">
        <v>125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102</v>
      </c>
      <c r="D33" s="50" t="s">
        <v>124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101</v>
      </c>
      <c r="D34" s="50" t="s">
        <v>123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122</v>
      </c>
      <c r="D35" s="50" t="s">
        <v>144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7" spans="2:9" s="10" customFormat="1" ht="15" customHeight="1" x14ac:dyDescent="0.25">
      <c r="B37" s="10" t="s">
        <v>47</v>
      </c>
      <c r="D37" s="34"/>
      <c r="F37" s="24"/>
      <c r="G37" s="24"/>
      <c r="H37" s="24"/>
    </row>
    <row r="38" spans="2:9" s="10" customFormat="1" ht="15" customHeight="1" x14ac:dyDescent="0.25">
      <c r="B38" s="12" t="s">
        <v>48</v>
      </c>
      <c r="C38" s="10" t="s">
        <v>36</v>
      </c>
      <c r="D38" s="10" t="s">
        <v>49</v>
      </c>
      <c r="F38" s="24"/>
      <c r="G38" s="24"/>
      <c r="H38" s="24"/>
    </row>
    <row r="39" spans="2:9" s="10" customFormat="1" ht="15" customHeight="1" x14ac:dyDescent="0.25">
      <c r="C39" s="10" t="s">
        <v>50</v>
      </c>
      <c r="D39" s="10" t="s">
        <v>51</v>
      </c>
      <c r="F39" s="24"/>
      <c r="G39" s="24"/>
      <c r="H39" s="24"/>
      <c r="I39" s="10" t="s">
        <v>52</v>
      </c>
    </row>
    <row r="40" spans="2:9" s="10" customFormat="1" ht="15" customHeight="1" x14ac:dyDescent="0.25">
      <c r="C40" s="10" t="s">
        <v>53</v>
      </c>
      <c r="D40" s="10" t="s">
        <v>54</v>
      </c>
      <c r="F40" s="24"/>
      <c r="G40" s="24"/>
      <c r="H40" s="24"/>
    </row>
    <row r="41" spans="2:9" s="10" customFormat="1" ht="15" customHeight="1" x14ac:dyDescent="0.25">
      <c r="C41" s="10" t="s">
        <v>55</v>
      </c>
      <c r="D41" s="10" t="s">
        <v>56</v>
      </c>
      <c r="F41" s="24"/>
      <c r="G41" s="24"/>
      <c r="H41" s="24"/>
    </row>
    <row r="42" spans="2:9" ht="15" customHeight="1" x14ac:dyDescent="0.25">
      <c r="C42" s="13"/>
    </row>
    <row r="43" spans="2:9" ht="15" customHeight="1" x14ac:dyDescent="0.25">
      <c r="G43" s="25" t="s">
        <v>37</v>
      </c>
    </row>
    <row r="47" spans="2:9" ht="15" customHeight="1" x14ac:dyDescent="0.25">
      <c r="G47" s="25" t="s">
        <v>57</v>
      </c>
    </row>
    <row r="48" spans="2:9" ht="15" customHeight="1" x14ac:dyDescent="0.25">
      <c r="G48" s="25" t="s">
        <v>39</v>
      </c>
    </row>
    <row r="49" spans="2:8" ht="15" customHeight="1" x14ac:dyDescent="0.25">
      <c r="B49" s="41"/>
    </row>
    <row r="50" spans="2:8" ht="15" customHeight="1" x14ac:dyDescent="0.25">
      <c r="B50" s="41"/>
    </row>
    <row r="51" spans="2:8" s="10" customFormat="1" ht="15" customHeight="1" x14ac:dyDescent="0.25">
      <c r="B51" s="10" t="s">
        <v>58</v>
      </c>
      <c r="D51" s="34"/>
      <c r="F51" s="24"/>
      <c r="G51" s="24"/>
      <c r="H51" s="24"/>
    </row>
  </sheetData>
  <sortState ref="C14:D35">
    <sortCondition ref="C14:C35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&amp;L&amp;"Tahoma,Regular"&amp;8&amp;F&amp;R&amp;"Tahoma,Regular"&amp;8Indria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view="pageBreakPreview" topLeftCell="A10" zoomScale="80" zoomScaleNormal="100" zoomScaleSheetLayoutView="80" workbookViewId="0">
      <selection activeCell="A36" sqref="A36:XFD4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7" t="s">
        <v>41</v>
      </c>
      <c r="C6" s="57"/>
      <c r="D6" s="1" t="str">
        <f>'Nilai Partisipasi'!D6</f>
        <v>: 16 / Pekanbaru</v>
      </c>
      <c r="H6" s="1" t="s">
        <v>6</v>
      </c>
      <c r="J6" s="25" t="str">
        <f>'Nilai Partisipasi'!H6</f>
        <v>: 2 (dua)</v>
      </c>
    </row>
    <row r="7" spans="2:11" ht="15" customHeight="1" x14ac:dyDescent="0.25">
      <c r="B7" s="57" t="s">
        <v>30</v>
      </c>
      <c r="C7" s="57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7" t="s">
        <v>31</v>
      </c>
      <c r="C8" s="57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7" t="s">
        <v>33</v>
      </c>
      <c r="C9" s="57"/>
      <c r="D9" s="1" t="str">
        <f>'Nilai Partisipasi'!D9</f>
        <v>:</v>
      </c>
      <c r="H9" s="1" t="s">
        <v>0</v>
      </c>
      <c r="J9" s="25" t="str">
        <f>'Nilai Partisipasi'!H9</f>
        <v>: Kemuning</v>
      </c>
    </row>
    <row r="10" spans="2:11" ht="15" customHeight="1" x14ac:dyDescent="0.25">
      <c r="B10" s="57" t="s">
        <v>34</v>
      </c>
      <c r="C10" s="57"/>
      <c r="D10" s="1" t="str">
        <f>'Nilai Partisipasi'!D10</f>
        <v>: 2021.1</v>
      </c>
      <c r="H10" s="1" t="s">
        <v>42</v>
      </c>
      <c r="J10" s="25" t="str">
        <f>'Nilai Partisipasi'!H10</f>
        <v>: 29276</v>
      </c>
    </row>
    <row r="12" spans="2:11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6" t="s">
        <v>35</v>
      </c>
      <c r="G12" s="56"/>
      <c r="H12" s="56"/>
      <c r="I12" s="60" t="s">
        <v>62</v>
      </c>
      <c r="J12" s="60" t="s">
        <v>63</v>
      </c>
      <c r="K12" s="60" t="s">
        <v>64</v>
      </c>
    </row>
    <row r="13" spans="2:11" ht="15" customHeight="1" x14ac:dyDescent="0.25">
      <c r="B13" s="56"/>
      <c r="C13" s="56"/>
      <c r="D13" s="56"/>
      <c r="E13" s="56"/>
      <c r="F13" s="40">
        <v>1</v>
      </c>
      <c r="G13" s="40">
        <v>2</v>
      </c>
      <c r="H13" s="40">
        <v>3</v>
      </c>
      <c r="I13" s="60"/>
      <c r="J13" s="60"/>
      <c r="K13" s="60"/>
    </row>
    <row r="14" spans="2:11" ht="15" customHeight="1" x14ac:dyDescent="0.25">
      <c r="B14" s="40">
        <v>1</v>
      </c>
      <c r="C14" s="37" t="str">
        <f>'Nilai Partisipasi'!C14</f>
        <v>ALFIATUL NIKMAH</v>
      </c>
      <c r="D14" s="38" t="str">
        <f>'Nilai Partisipasi'!D14</f>
        <v>856455297</v>
      </c>
      <c r="E14" s="40">
        <f>'Nilai Partisipasi'!E14</f>
        <v>0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0</v>
      </c>
      <c r="K14" s="42">
        <f>(3*J14+7*I14)/10</f>
        <v>55.766666666666673</v>
      </c>
    </row>
    <row r="15" spans="2:11" ht="15" customHeight="1" x14ac:dyDescent="0.25">
      <c r="B15" s="40">
        <v>2</v>
      </c>
      <c r="C15" s="37" t="str">
        <f>'Nilai Partisipasi'!C15</f>
        <v>ARIKA FEBIYANA</v>
      </c>
      <c r="D15" s="38" t="str">
        <f>'Nilai Partisipasi'!D15</f>
        <v>856455193</v>
      </c>
      <c r="E15" s="40">
        <f>'Nilai Partisipasi'!E15</f>
        <v>0</v>
      </c>
      <c r="F15" s="40"/>
      <c r="G15" s="40"/>
      <c r="H15" s="40"/>
      <c r="I15" s="42" t="e">
        <f t="shared" ref="I15:I35" si="0">AVERAGEA(F15:H15)</f>
        <v>#DIV/0!</v>
      </c>
      <c r="J15" s="42">
        <f>'Nilai Partisipasi'!I15</f>
        <v>0</v>
      </c>
      <c r="K15" s="42" t="e">
        <f t="shared" ref="K15:K35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DINDA PRATIWI</v>
      </c>
      <c r="D16" s="38" t="str">
        <f>'Nilai Partisipasi'!D16</f>
        <v>856455186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EMA YUSNIAR</v>
      </c>
      <c r="D17" s="38" t="str">
        <f>'Nilai Partisipasi'!D17</f>
        <v>856455272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FAHDILLAH INDAH SAFITRI</v>
      </c>
      <c r="D18" s="38" t="str">
        <f>'Nilai Partisipasi'!D18</f>
        <v>856455179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INTAN YULISTIANA</v>
      </c>
      <c r="D19" s="38" t="str">
        <f>'Nilai Partisipasi'!D19</f>
        <v>856455161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KARSELA</v>
      </c>
      <c r="D20" s="38" t="str">
        <f>'Nilai Partisipasi'!D20</f>
        <v>856456131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M. RISTANG</v>
      </c>
      <c r="D21" s="38" t="str">
        <f>'Nilai Partisipasi'!D21</f>
        <v>856455265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MARIATI</v>
      </c>
      <c r="D22" s="38" t="str">
        <f>'Nilai Partisipasi'!D22</f>
        <v>856455154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MIA SAFITRI</v>
      </c>
      <c r="D23" s="38" t="str">
        <f>'Nilai Partisipasi'!D23</f>
        <v>856455147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NUNIK RAHAYU</v>
      </c>
      <c r="D24" s="38" t="str">
        <f>'Nilai Partisipasi'!D24</f>
        <v>856455258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PUJI LESTARI</v>
      </c>
      <c r="D25" s="38" t="str">
        <f>'Nilai Partisipasi'!D25</f>
        <v>856455233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PUTRI AYU NINGRUM DALIMUNTHE</v>
      </c>
      <c r="D26" s="38" t="str">
        <f>'Nilai Partisipasi'!D26</f>
        <v>856455122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PUTRI NURHAMIDA</v>
      </c>
      <c r="D27" s="38" t="str">
        <f>'Nilai Partisipasi'!D27</f>
        <v>856455115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PUTRI TRI UTAMI</v>
      </c>
      <c r="D28" s="38" t="str">
        <f>'Nilai Partisipasi'!D28</f>
        <v>856455201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RANDI KURNIAWAN</v>
      </c>
      <c r="D29" s="38" t="str">
        <f>'Nilai Partisipasi'!D29</f>
        <v>856455226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RINIKA AULA</v>
      </c>
      <c r="D30" s="38" t="str">
        <f>'Nilai Partisipasi'!D30</f>
        <v>856455108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SITI AISYAH</v>
      </c>
      <c r="D31" s="38" t="str">
        <f>'Nilai Partisipasi'!D31</f>
        <v>856455219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SITI NURFAHDILLA</v>
      </c>
      <c r="D32" s="38" t="str">
        <f>'Nilai Partisipasi'!D32</f>
        <v>856455082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SITI ROHANA</v>
      </c>
      <c r="D33" s="38" t="str">
        <f>'Nilai Partisipasi'!D33</f>
        <v>856454905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SYAHRANI WULANDARI</v>
      </c>
      <c r="D34" s="38" t="str">
        <f>'Nilai Partisipasi'!D34</f>
        <v>856454872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ZLINDRI NABELA</v>
      </c>
      <c r="D35" s="38" t="str">
        <f>'Nilai Partisipasi'!D35</f>
        <v>856456149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7" spans="2:11" s="10" customFormat="1" ht="15" customHeight="1" x14ac:dyDescent="0.25">
      <c r="B37" s="10" t="s">
        <v>47</v>
      </c>
      <c r="I37" s="26"/>
      <c r="J37" s="26"/>
      <c r="K37" s="26"/>
    </row>
    <row r="38" spans="2:11" s="10" customFormat="1" ht="15" customHeight="1" x14ac:dyDescent="0.25">
      <c r="C38" s="10" t="s">
        <v>65</v>
      </c>
      <c r="D38" s="10" t="s">
        <v>66</v>
      </c>
      <c r="I38" s="26"/>
      <c r="J38" s="26"/>
      <c r="K38" s="26"/>
    </row>
    <row r="39" spans="2:11" s="10" customFormat="1" ht="15" customHeight="1" x14ac:dyDescent="0.25">
      <c r="C39" s="10" t="s">
        <v>67</v>
      </c>
      <c r="D39" s="10" t="s">
        <v>36</v>
      </c>
      <c r="I39" s="26"/>
      <c r="J39" s="26"/>
      <c r="K39" s="26"/>
    </row>
    <row r="40" spans="2:11" s="10" customFormat="1" ht="15" customHeight="1" x14ac:dyDescent="0.25">
      <c r="C40" s="10" t="s">
        <v>68</v>
      </c>
      <c r="D40" s="10" t="s">
        <v>69</v>
      </c>
      <c r="I40" s="26"/>
      <c r="J40" s="26"/>
      <c r="K40" s="26"/>
    </row>
    <row r="41" spans="2:11" s="10" customFormat="1" ht="15" customHeight="1" x14ac:dyDescent="0.25">
      <c r="C41" s="11" t="s">
        <v>70</v>
      </c>
      <c r="I41" s="26"/>
      <c r="J41" s="26"/>
      <c r="K41" s="26"/>
    </row>
    <row r="42" spans="2:11" s="10" customFormat="1" ht="15" customHeight="1" x14ac:dyDescent="0.25">
      <c r="B42" s="11"/>
      <c r="C42" s="11" t="s">
        <v>71</v>
      </c>
      <c r="I42" s="26"/>
      <c r="J42" s="26"/>
      <c r="K42" s="26"/>
    </row>
    <row r="43" spans="2:11" s="10" customFormat="1" ht="15" customHeight="1" x14ac:dyDescent="0.25">
      <c r="I43" s="26"/>
      <c r="J43" s="26"/>
      <c r="K43" s="26"/>
    </row>
    <row r="44" spans="2:11" ht="15" customHeight="1" x14ac:dyDescent="0.25">
      <c r="C44" s="1" t="s">
        <v>8</v>
      </c>
      <c r="G44" s="1" t="s">
        <v>72</v>
      </c>
    </row>
    <row r="45" spans="2:11" ht="15" customHeight="1" x14ac:dyDescent="0.25">
      <c r="C45" s="1" t="s">
        <v>59</v>
      </c>
      <c r="G45" s="1" t="s">
        <v>37</v>
      </c>
    </row>
    <row r="48" spans="2:11" ht="15" customHeight="1" x14ac:dyDescent="0.25">
      <c r="G48" s="1" t="s">
        <v>73</v>
      </c>
    </row>
    <row r="49" spans="3:7" ht="15" customHeight="1" x14ac:dyDescent="0.25">
      <c r="C49" s="1" t="s">
        <v>60</v>
      </c>
      <c r="G49" s="1" t="s">
        <v>38</v>
      </c>
    </row>
    <row r="50" spans="3:7" ht="15" customHeight="1" x14ac:dyDescent="0.25">
      <c r="C50" s="1" t="s">
        <v>61</v>
      </c>
      <c r="G50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&amp;L&amp;"Tahoma,Regular"&amp;8&amp;F&amp;R&amp;"Tahoma,Regular"&amp;8Indria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6"/>
  <sheetViews>
    <sheetView view="pageBreakPreview" topLeftCell="A34" zoomScale="80" zoomScaleNormal="90" zoomScaleSheetLayoutView="80" workbookViewId="0">
      <selection activeCell="A37" sqref="A37:XFD44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5" customHeight="1" x14ac:dyDescent="0.25">
      <c r="B6" s="63" t="str">
        <f>"Masa Registrasi "&amp;'Nilai Partisipasi'!D10</f>
        <v>Masa Registrasi : 2021.1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Kemuning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4" t="s">
        <v>14</v>
      </c>
      <c r="C11" s="65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25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4"/>
      <c r="C13" s="66"/>
      <c r="D13" s="6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4"/>
      <c r="C14" s="67"/>
      <c r="D14" s="6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ALFIATUL NIKMAH</v>
      </c>
      <c r="D15" s="30" t="str">
        <f>'Nilai Partisipasi'!D14</f>
        <v>856455297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ARIKA FEBIYANA</v>
      </c>
      <c r="D16" s="30" t="str">
        <f>'Nilai Partisipasi'!D15</f>
        <v>856455193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DINDA PRATIWI</v>
      </c>
      <c r="D17" s="30" t="str">
        <f>'Nilai Partisipasi'!D16</f>
        <v>856455186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EMA YUSNIAR</v>
      </c>
      <c r="D18" s="30" t="str">
        <f>'Nilai Partisipasi'!D17</f>
        <v>856455272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FAHDILLAH INDAH SAFITRI</v>
      </c>
      <c r="D19" s="30" t="str">
        <f>'Nilai Partisipasi'!D18</f>
        <v>856455179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INTAN YULISTIANA</v>
      </c>
      <c r="D20" s="30" t="str">
        <f>'Nilai Partisipasi'!D19</f>
        <v>856455161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KARSELA</v>
      </c>
      <c r="D21" s="30" t="str">
        <f>'Nilai Partisipasi'!D20</f>
        <v>856456131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M. RISTANG</v>
      </c>
      <c r="D22" s="30" t="str">
        <f>'Nilai Partisipasi'!D21</f>
        <v>856455265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MARIATI</v>
      </c>
      <c r="D23" s="30" t="str">
        <f>'Nilai Partisipasi'!D22</f>
        <v>856455154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MIA SAFITRI</v>
      </c>
      <c r="D24" s="30" t="str">
        <f>'Nilai Partisipasi'!D23</f>
        <v>856455147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NUNIK RAHAYU</v>
      </c>
      <c r="D25" s="30" t="str">
        <f>'Nilai Partisipasi'!D24</f>
        <v>856455258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PUJI LESTARI</v>
      </c>
      <c r="D26" s="30" t="str">
        <f>'Nilai Partisipasi'!D25</f>
        <v>856455233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PUTRI AYU NINGRUM DALIMUNTHE</v>
      </c>
      <c r="D27" s="30" t="str">
        <f>'Nilai Partisipasi'!D26</f>
        <v>856455122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PUTRI NURHAMIDA</v>
      </c>
      <c r="D28" s="30" t="str">
        <f>'Nilai Partisipasi'!D27</f>
        <v>856455115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PUTRI TRI UTAMI</v>
      </c>
      <c r="D29" s="30" t="str">
        <f>'Nilai Partisipasi'!D28</f>
        <v>856455201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RANDI KURNIAWAN</v>
      </c>
      <c r="D30" s="30" t="str">
        <f>'Nilai Partisipasi'!D29</f>
        <v>856455226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RINIKA AULA</v>
      </c>
      <c r="D31" s="30" t="str">
        <f>'Nilai Partisipasi'!D30</f>
        <v>856455108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SITI AISYAH</v>
      </c>
      <c r="D32" s="30" t="str">
        <f>'Nilai Partisipasi'!D31</f>
        <v>856455219</v>
      </c>
      <c r="E32" s="8"/>
      <c r="F32" s="8"/>
      <c r="G32" s="8"/>
      <c r="H32" s="8"/>
      <c r="I32" s="8"/>
      <c r="J32" s="8"/>
      <c r="K32" s="8"/>
      <c r="L32" s="8"/>
    </row>
    <row r="33" spans="2:15" ht="47.1" customHeight="1" x14ac:dyDescent="0.25">
      <c r="B33" s="21">
        <v>19</v>
      </c>
      <c r="C33" s="49" t="str">
        <f>'Nilai Partisipasi'!C32</f>
        <v>SITI NURFAHDILLA</v>
      </c>
      <c r="D33" s="30" t="str">
        <f>'Nilai Partisipasi'!D32</f>
        <v>856455082</v>
      </c>
      <c r="E33" s="8"/>
      <c r="F33" s="8"/>
      <c r="G33" s="8"/>
      <c r="H33" s="8"/>
      <c r="I33" s="8"/>
      <c r="J33" s="8"/>
      <c r="K33" s="8"/>
      <c r="L33" s="8"/>
    </row>
    <row r="34" spans="2:15" ht="47.1" customHeight="1" x14ac:dyDescent="0.25">
      <c r="B34" s="21">
        <v>20</v>
      </c>
      <c r="C34" s="49" t="str">
        <f>'Nilai Partisipasi'!C33</f>
        <v>SITI ROHANA</v>
      </c>
      <c r="D34" s="30" t="str">
        <f>'Nilai Partisipasi'!D33</f>
        <v>856454905</v>
      </c>
      <c r="E34" s="22"/>
      <c r="F34" s="22"/>
      <c r="G34" s="22"/>
      <c r="H34" s="22"/>
      <c r="I34" s="22"/>
      <c r="J34" s="22"/>
      <c r="K34" s="22"/>
      <c r="L34" s="22"/>
    </row>
    <row r="35" spans="2:15" ht="47.1" customHeight="1" x14ac:dyDescent="0.25">
      <c r="B35" s="21">
        <v>21</v>
      </c>
      <c r="C35" s="49" t="str">
        <f>'Nilai Partisipasi'!C34</f>
        <v>SYAHRANI WULANDARI</v>
      </c>
      <c r="D35" s="30" t="str">
        <f>'Nilai Partisipasi'!D34</f>
        <v>856454872</v>
      </c>
      <c r="E35" s="8"/>
      <c r="F35" s="8"/>
      <c r="G35" s="8"/>
      <c r="H35" s="8"/>
      <c r="I35" s="8"/>
      <c r="J35" s="8"/>
      <c r="K35" s="8"/>
      <c r="L35" s="8"/>
    </row>
    <row r="36" spans="2:15" ht="47.1" customHeight="1" x14ac:dyDescent="0.25">
      <c r="B36" s="21">
        <v>22</v>
      </c>
      <c r="C36" s="49" t="str">
        <f>'Nilai Partisipasi'!C35</f>
        <v>ZLINDRI NABELA</v>
      </c>
      <c r="D36" s="30" t="str">
        <f>'Nilai Partisipasi'!D35</f>
        <v>856456149</v>
      </c>
      <c r="E36" s="8"/>
      <c r="F36" s="8"/>
      <c r="G36" s="8"/>
      <c r="H36" s="8"/>
      <c r="I36" s="8"/>
      <c r="J36" s="8"/>
      <c r="K36" s="8"/>
      <c r="L36" s="8"/>
    </row>
    <row r="37" spans="2:15" ht="48.95" customHeight="1" x14ac:dyDescent="0.25">
      <c r="B37" s="61" t="s">
        <v>19</v>
      </c>
      <c r="C37" s="61"/>
      <c r="D37" s="61"/>
      <c r="E37" s="8"/>
      <c r="F37" s="8"/>
      <c r="G37" s="8"/>
      <c r="H37" s="8"/>
      <c r="I37" s="8"/>
      <c r="J37" s="8"/>
      <c r="K37" s="8"/>
      <c r="L37" s="8"/>
    </row>
    <row r="38" spans="2:15" ht="18" customHeight="1" x14ac:dyDescent="0.25">
      <c r="B38" s="61" t="s">
        <v>20</v>
      </c>
      <c r="C38" s="61"/>
      <c r="D38" s="61"/>
      <c r="E38" s="8"/>
      <c r="F38" s="8"/>
      <c r="G38" s="8"/>
      <c r="H38" s="8"/>
      <c r="I38" s="8"/>
      <c r="J38" s="8"/>
      <c r="K38" s="8"/>
      <c r="L38" s="8"/>
    </row>
    <row r="39" spans="2:15" ht="48.95" customHeight="1" x14ac:dyDescent="0.25">
      <c r="B39" s="62" t="s">
        <v>21</v>
      </c>
      <c r="C39" s="62"/>
      <c r="D39" s="62"/>
      <c r="E39" s="8"/>
      <c r="F39" s="8"/>
      <c r="G39" s="8"/>
      <c r="H39" s="8"/>
      <c r="I39" s="8"/>
      <c r="J39" s="8"/>
      <c r="K39" s="8"/>
      <c r="L39" s="8"/>
    </row>
    <row r="40" spans="2:15" ht="18" customHeight="1" x14ac:dyDescent="0.25">
      <c r="B40" s="62" t="s">
        <v>22</v>
      </c>
      <c r="C40" s="62"/>
      <c r="D40" s="62"/>
      <c r="E40" s="8"/>
      <c r="F40" s="8"/>
      <c r="G40" s="8"/>
      <c r="H40" s="8"/>
      <c r="I40" s="8"/>
      <c r="J40" s="8"/>
      <c r="K40" s="8"/>
      <c r="L40" s="8"/>
    </row>
    <row r="41" spans="2:15" ht="14.1" customHeight="1" x14ac:dyDescent="0.25">
      <c r="B41" s="6" t="s">
        <v>23</v>
      </c>
      <c r="D41" s="6"/>
    </row>
    <row r="42" spans="2:15" ht="14.1" customHeight="1" x14ac:dyDescent="0.25">
      <c r="B42" s="1" t="s">
        <v>24</v>
      </c>
    </row>
    <row r="43" spans="2:15" ht="14.1" customHeight="1" x14ac:dyDescent="0.25">
      <c r="B43" s="1" t="s">
        <v>25</v>
      </c>
    </row>
    <row r="44" spans="2:15" ht="14.1" customHeight="1" x14ac:dyDescent="0.25"/>
    <row r="45" spans="2:15" ht="18" customHeight="1" x14ac:dyDescent="0.25">
      <c r="I45" s="1" t="s">
        <v>28</v>
      </c>
    </row>
    <row r="46" spans="2:15" ht="18" customHeight="1" x14ac:dyDescent="0.25">
      <c r="I46" s="2" t="s">
        <v>92</v>
      </c>
    </row>
    <row r="47" spans="2:15" ht="18" customHeight="1" x14ac:dyDescent="0.25">
      <c r="I47" s="2"/>
      <c r="O47" s="1" t="s">
        <v>26</v>
      </c>
    </row>
    <row r="48" spans="2:15" ht="18" customHeight="1" x14ac:dyDescent="0.25">
      <c r="B48" s="6"/>
      <c r="I48" s="2"/>
    </row>
    <row r="49" spans="9:9" ht="18" customHeight="1" x14ac:dyDescent="0.25">
      <c r="I49" s="3" t="s">
        <v>9</v>
      </c>
    </row>
    <row r="50" spans="9:9" ht="18" customHeight="1" x14ac:dyDescent="0.25">
      <c r="I50" s="2" t="s">
        <v>10</v>
      </c>
    </row>
    <row r="51" spans="9:9" ht="15" customHeight="1" x14ac:dyDescent="0.25"/>
    <row r="52" spans="9:9" ht="15" customHeight="1" x14ac:dyDescent="0.25"/>
    <row r="53" spans="9:9" ht="15" customHeight="1" x14ac:dyDescent="0.25"/>
    <row r="54" spans="9:9" ht="15" customHeight="1" x14ac:dyDescent="0.25"/>
    <row r="55" spans="9:9" ht="15" customHeight="1" x14ac:dyDescent="0.25"/>
    <row r="56" spans="9:9" ht="15" customHeight="1" x14ac:dyDescent="0.25"/>
  </sheetData>
  <mergeCells count="12">
    <mergeCell ref="K3:L3"/>
    <mergeCell ref="K2:L2"/>
    <mergeCell ref="B38:D38"/>
    <mergeCell ref="B39:D39"/>
    <mergeCell ref="B40:D40"/>
    <mergeCell ref="B5:L5"/>
    <mergeCell ref="B6:L6"/>
    <mergeCell ref="B11:B14"/>
    <mergeCell ref="D11:D14"/>
    <mergeCell ref="E11:L11"/>
    <mergeCell ref="B37:D37"/>
    <mergeCell ref="C11:C14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&amp;L&amp;"Tahoma,Regular"&amp;8&amp;F&amp;R&amp;"Tahoma,Regular"&amp;8Indria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9"/>
  <sheetViews>
    <sheetView view="pageBreakPreview" topLeftCell="A34" zoomScale="80" zoomScaleNormal="100" zoomScaleSheetLayoutView="80" workbookViewId="0">
      <selection activeCell="A35" sqref="A35:XFD4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8" t="s">
        <v>78</v>
      </c>
      <c r="C5" s="58"/>
      <c r="D5" s="58"/>
      <c r="E5" s="58"/>
      <c r="F5" s="58"/>
      <c r="G5" s="58"/>
      <c r="H5" s="58"/>
    </row>
    <row r="6" spans="2:8" ht="15" customHeight="1" x14ac:dyDescent="0.25">
      <c r="B6" s="9"/>
    </row>
    <row r="7" spans="2:8" ht="30" customHeight="1" x14ac:dyDescent="0.25">
      <c r="B7" s="70" t="s">
        <v>75</v>
      </c>
      <c r="C7" s="71"/>
      <c r="D7" s="70" t="s">
        <v>76</v>
      </c>
      <c r="E7" s="79"/>
      <c r="F7" s="71"/>
      <c r="G7" s="75" t="str">
        <f>"Masa Registrasi "&amp;'Nilai Partisipasi'!D10</f>
        <v>Masa Registrasi : 2021.1</v>
      </c>
      <c r="H7" s="75"/>
    </row>
    <row r="8" spans="2:8" ht="30" customHeight="1" x14ac:dyDescent="0.25">
      <c r="B8" s="70" t="s">
        <v>97</v>
      </c>
      <c r="C8" s="71"/>
      <c r="D8" s="33" t="s">
        <v>0</v>
      </c>
      <c r="E8" s="48" t="str">
        <f>'Nilai Partisipasi'!H9</f>
        <v>: Kemuning</v>
      </c>
      <c r="F8" s="70" t="s">
        <v>79</v>
      </c>
      <c r="G8" s="79"/>
      <c r="H8" s="71"/>
    </row>
    <row r="9" spans="2:8" ht="15" customHeight="1" x14ac:dyDescent="0.25">
      <c r="B9" s="9"/>
    </row>
    <row r="10" spans="2:8" ht="15" customHeight="1" x14ac:dyDescent="0.25">
      <c r="B10" s="72" t="s">
        <v>14</v>
      </c>
      <c r="C10" s="65" t="s">
        <v>27</v>
      </c>
      <c r="D10" s="72" t="s">
        <v>15</v>
      </c>
      <c r="E10" s="72" t="s">
        <v>80</v>
      </c>
      <c r="F10" s="68" t="s">
        <v>81</v>
      </c>
      <c r="G10" s="77" t="s">
        <v>82</v>
      </c>
      <c r="H10" s="78"/>
    </row>
    <row r="11" spans="2:8" ht="15" customHeight="1" x14ac:dyDescent="0.25">
      <c r="B11" s="73"/>
      <c r="C11" s="66"/>
      <c r="D11" s="73"/>
      <c r="E11" s="73"/>
      <c r="F11" s="76"/>
      <c r="G11" s="15" t="s">
        <v>83</v>
      </c>
      <c r="H11" s="68" t="s">
        <v>85</v>
      </c>
    </row>
    <row r="12" spans="2:8" ht="15" customHeight="1" x14ac:dyDescent="0.25">
      <c r="B12" s="74"/>
      <c r="C12" s="67"/>
      <c r="D12" s="74"/>
      <c r="E12" s="74"/>
      <c r="F12" s="69"/>
      <c r="G12" s="16" t="s">
        <v>84</v>
      </c>
      <c r="H12" s="69"/>
    </row>
    <row r="13" spans="2:8" ht="36.950000000000003" customHeight="1" x14ac:dyDescent="0.25">
      <c r="B13" s="28">
        <v>1</v>
      </c>
      <c r="C13" s="31" t="str">
        <f>'Nilai Partisipasi'!C14</f>
        <v>ALFIATUL NIKMAH</v>
      </c>
      <c r="D13" s="30" t="str">
        <f>'Nilai Partisipasi'!D14</f>
        <v>856455297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ARIKA FEBIYANA</v>
      </c>
      <c r="D14" s="30" t="str">
        <f>'Nilai Partisipasi'!D15</f>
        <v>856455193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DINDA PRATIWI</v>
      </c>
      <c r="D15" s="30" t="str">
        <f>'Nilai Partisipasi'!D16</f>
        <v>856455186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EMA YUSNIAR</v>
      </c>
      <c r="D16" s="30" t="str">
        <f>'Nilai Partisipasi'!D17</f>
        <v>856455272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FAHDILLAH INDAH SAFITRI</v>
      </c>
      <c r="D17" s="30" t="str">
        <f>'Nilai Partisipasi'!D18</f>
        <v>856455179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INTAN YULISTIANA</v>
      </c>
      <c r="D18" s="30" t="str">
        <f>'Nilai Partisipasi'!D19</f>
        <v>856455161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KARSELA</v>
      </c>
      <c r="D19" s="30" t="str">
        <f>'Nilai Partisipasi'!D20</f>
        <v>856456131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M. RISTANG</v>
      </c>
      <c r="D20" s="30" t="str">
        <f>'Nilai Partisipasi'!D21</f>
        <v>856455265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MARIATI</v>
      </c>
      <c r="D21" s="30" t="str">
        <f>'Nilai Partisipasi'!D22</f>
        <v>856455154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MIA SAFITRI</v>
      </c>
      <c r="D22" s="30" t="str">
        <f>'Nilai Partisipasi'!D23</f>
        <v>856455147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NUNIK RAHAYU</v>
      </c>
      <c r="D23" s="30" t="str">
        <f>'Nilai Partisipasi'!D24</f>
        <v>856455258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PUJI LESTARI</v>
      </c>
      <c r="D24" s="30" t="str">
        <f>'Nilai Partisipasi'!D25</f>
        <v>856455233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PUTRI AYU NINGRUM DALIMUNTHE</v>
      </c>
      <c r="D25" s="30" t="str">
        <f>'Nilai Partisipasi'!D26</f>
        <v>856455122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PUTRI NURHAMIDA</v>
      </c>
      <c r="D26" s="30" t="str">
        <f>'Nilai Partisipasi'!D27</f>
        <v>856455115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PUTRI TRI UTAMI</v>
      </c>
      <c r="D27" s="30" t="str">
        <f>'Nilai Partisipasi'!D28</f>
        <v>856455201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RANDI KURNIAWAN</v>
      </c>
      <c r="D28" s="30" t="str">
        <f>'Nilai Partisipasi'!D29</f>
        <v>856455226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RINIKA AULA</v>
      </c>
      <c r="D29" s="30" t="str">
        <f>'Nilai Partisipasi'!D30</f>
        <v>856455108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SITI AISYAH</v>
      </c>
      <c r="D30" s="30" t="str">
        <f>'Nilai Partisipasi'!D31</f>
        <v>856455219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SITI NURFAHDILLA</v>
      </c>
      <c r="D31" s="30" t="str">
        <f>'Nilai Partisipasi'!D32</f>
        <v>856455082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SITI ROHANA</v>
      </c>
      <c r="D32" s="30" t="str">
        <f>'Nilai Partisipasi'!D33</f>
        <v>856454905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SYAHRANI WULANDARI</v>
      </c>
      <c r="D33" s="30" t="str">
        <f>'Nilai Partisipasi'!D34</f>
        <v>856454872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ZLINDRI NABELA</v>
      </c>
      <c r="D34" s="30" t="str">
        <f>'Nilai Partisipasi'!D35</f>
        <v>856456149</v>
      </c>
      <c r="E34" s="29"/>
      <c r="F34" s="29"/>
      <c r="G34" s="29"/>
      <c r="H34" s="29"/>
    </row>
    <row r="35" spans="2:8" ht="15" customHeight="1" x14ac:dyDescent="0.25">
      <c r="B35" s="14"/>
    </row>
    <row r="36" spans="2:8" ht="15" customHeight="1" x14ac:dyDescent="0.25">
      <c r="F36" s="19" t="s">
        <v>2</v>
      </c>
      <c r="G36" s="19" t="s">
        <v>87</v>
      </c>
      <c r="H36" s="19" t="s">
        <v>1</v>
      </c>
    </row>
    <row r="37" spans="2:8" ht="30" x14ac:dyDescent="0.25">
      <c r="F37" s="20" t="s">
        <v>86</v>
      </c>
      <c r="G37" s="20" t="s">
        <v>89</v>
      </c>
      <c r="H37" s="20" t="s">
        <v>90</v>
      </c>
    </row>
    <row r="38" spans="2:8" ht="49.5" customHeight="1" x14ac:dyDescent="0.25">
      <c r="F38" s="18"/>
      <c r="G38" s="18"/>
      <c r="H38" s="18"/>
    </row>
    <row r="39" spans="2:8" ht="15" customHeight="1" x14ac:dyDescent="0.25">
      <c r="B39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&amp;L&amp;"Tahoma,Regular"&amp;8&amp;F&amp;R&amp;"Tahoma,Regular"&amp;8Indria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2018-09-17T01:33:54Z</cp:lastPrinted>
  <dcterms:created xsi:type="dcterms:W3CDTF">2009-03-17T05:47:13Z</dcterms:created>
  <dcterms:modified xsi:type="dcterms:W3CDTF">2021-03-10T03:41:12Z</dcterms:modified>
</cp:coreProperties>
</file>